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31" i="4" l="1"/>
  <c r="H46" i="4" l="1"/>
  <c r="I46" i="4"/>
  <c r="I31" i="4"/>
  <c r="I28" i="4"/>
  <c r="I22" i="4"/>
  <c r="H22" i="4" l="1"/>
  <c r="H28" i="4" l="1"/>
  <c r="H21" i="4" s="1"/>
</calcChain>
</file>

<file path=xl/sharedStrings.xml><?xml version="1.0" encoding="utf-8"?>
<sst xmlns="http://schemas.openxmlformats.org/spreadsheetml/2006/main" count="147" uniqueCount="115">
  <si>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</si>
  <si>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</si>
  <si>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</si>
  <si>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</si>
  <si>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</si>
  <si>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</si>
  <si>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</si>
  <si>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</si>
  <si>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</si>
  <si>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</si>
  <si>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</si>
  <si>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</si>
  <si>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</si>
  <si>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</si>
  <si>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</si>
  <si>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</si>
  <si>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</si>
  <si>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</si>
  <si>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</si>
  <si>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</si>
  <si>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</si>
  <si>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</si>
  <si>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</si>
  <si>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</si>
  <si>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</si>
  <si>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</si>
  <si>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</si>
  <si>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</si>
  <si>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</si>
  <si>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</si>
  <si>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</si>
  <si>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</si>
  <si>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</si>
  <si>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</si>
  <si>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</si>
  <si>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</si>
  <si>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</si>
  <si>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</si>
  <si>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</si>
  <si>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</si>
  <si>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</si>
  <si>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</si>
  <si>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</si>
  <si>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</si>
  <si>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</si>
  <si>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</si>
  <si>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</si>
  <si>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</si>
  <si>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</si>
  <si>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</si>
  <si>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</si>
  <si>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</si>
  <si>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</si>
  <si>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</si>
  <si>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</si>
  <si>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</si>
  <si>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</si>
  <si>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</si>
  <si>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</si>
  <si>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</si>
  <si>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</si>
  <si>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</si>
  <si>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</si>
  <si>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</si>
  <si>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</si>
  <si>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</si>
  <si>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</si>
  <si>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</si>
  <si>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</si>
  <si>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</si>
  <si>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</si>
  <si>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</si>
  <si>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</si>
  <si>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</si>
  <si>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</si>
  <si>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</si>
  <si>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</si>
  <si>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</si>
  <si>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</si>
  <si>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</si>
  <si>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</si>
  <si>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</si>
  <si>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</si>
  <si>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</si>
  <si>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</si>
  <si>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</si>
  <si>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</si>
  <si>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</si>
  <si>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</si>
  <si>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</si>
  <si>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</si>
  <si>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</si>
  <si>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</si>
  <si>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</si>
  <si>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</si>
  <si>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</si>
  <si>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</si>
  <si>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</si>
  <si>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</si>
  <si>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</si>
  <si>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</si>
  <si>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</si>
  <si>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</si>
  <si>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</si>
  <si>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</si>
  <si>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</si>
  <si>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</si>
  <si>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</si>
  <si>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</si>
  <si>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</si>
  <si>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</si>
  <si>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>PAGAL 2018-06-30 D. DUOMENIS</t>
  </si>
  <si>
    <t>2018-08-14  Nr._____</t>
  </si>
  <si>
    <t>Direktoriaus pavaduotoja ugdymui, pavaduojanti direktorių</t>
  </si>
  <si>
    <t>Jūratė Trepkuvienė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</si>
</sst>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u/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8" fillId="0" borderId="0" xfId="0" applyNumberFormat="1" applyFont="1" applyAlignment="1">
      <alignment vertical="center"/>
    </xf>
    <xf numFmtId="0" fontId="19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showGridLines="0" tabSelected="1" view="pageBreakPreview" topLeftCell="A22" zoomScale="85" zoomScaleNormal="100" zoomScaleSheetLayoutView="85" workbookViewId="0">
      <selection activeCell="H27" sqref="H2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0" width="9.140625" style="1"/>
    <col min="11" max="12" width="9.7109375" style="1" bestFit="1" customWidth="1"/>
    <col min="13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96</v>
      </c>
      <c r="H3" s="6"/>
      <c r="I3" s="6"/>
    </row>
    <row r="5" spans="1:9" ht="15.75">
      <c r="A5" s="54" t="s">
        <v>97</v>
      </c>
      <c r="B5" s="55"/>
      <c r="C5" s="55"/>
      <c r="D5" s="55"/>
      <c r="E5" s="55"/>
      <c r="F5" s="55"/>
      <c r="G5" s="55"/>
      <c r="H5" s="55"/>
      <c r="I5" s="55"/>
    </row>
    <row r="6" spans="1:9" ht="15.75">
      <c r="A6" s="56" t="s">
        <v>36</v>
      </c>
      <c r="B6" s="55"/>
      <c r="C6" s="55"/>
      <c r="D6" s="55"/>
      <c r="E6" s="55"/>
      <c r="F6" s="55"/>
      <c r="G6" s="55"/>
      <c r="H6" s="55"/>
      <c r="I6" s="55"/>
    </row>
    <row r="7" spans="1:9" ht="15.75">
      <c r="A7" s="57" t="s">
        <v>104</v>
      </c>
      <c r="B7" s="58"/>
      <c r="C7" s="58"/>
      <c r="D7" s="58"/>
      <c r="E7" s="58"/>
      <c r="F7" s="58"/>
      <c r="G7" s="58"/>
      <c r="H7" s="58"/>
      <c r="I7" s="58"/>
    </row>
    <row r="8" spans="1:9" ht="15">
      <c r="A8" s="59" t="s">
        <v>0</v>
      </c>
      <c r="B8" s="60"/>
      <c r="C8" s="60"/>
      <c r="D8" s="60"/>
      <c r="E8" s="60"/>
      <c r="F8" s="60"/>
      <c r="G8" s="60"/>
      <c r="H8" s="60"/>
      <c r="I8" s="60"/>
    </row>
    <row r="9" spans="1:9" ht="15">
      <c r="A9" s="59" t="s">
        <v>105</v>
      </c>
      <c r="B9" s="60"/>
      <c r="C9" s="60"/>
      <c r="D9" s="60"/>
      <c r="E9" s="60"/>
      <c r="F9" s="60"/>
      <c r="G9" s="60"/>
      <c r="H9" s="60"/>
      <c r="I9" s="60"/>
    </row>
    <row r="10" spans="1:9" ht="15">
      <c r="A10" s="59" t="s">
        <v>44</v>
      </c>
      <c r="B10" s="60"/>
      <c r="C10" s="60"/>
      <c r="D10" s="60"/>
      <c r="E10" s="60"/>
      <c r="F10" s="60"/>
      <c r="G10" s="60"/>
      <c r="H10" s="60"/>
      <c r="I10" s="60"/>
    </row>
    <row r="11" spans="1:9" ht="15">
      <c r="A11" s="59" t="s">
        <v>43</v>
      </c>
      <c r="B11" s="55"/>
      <c r="C11" s="55"/>
      <c r="D11" s="55"/>
      <c r="E11" s="55"/>
      <c r="F11" s="55"/>
      <c r="G11" s="55"/>
      <c r="H11" s="55"/>
      <c r="I11" s="55"/>
    </row>
    <row r="12" spans="1:9" ht="15">
      <c r="A12" s="66"/>
      <c r="B12" s="60"/>
      <c r="C12" s="60"/>
      <c r="D12" s="60"/>
      <c r="E12" s="60"/>
      <c r="F12" s="60"/>
      <c r="G12" s="60"/>
      <c r="H12" s="60"/>
      <c r="I12" s="60"/>
    </row>
    <row r="13" spans="1:9" ht="15">
      <c r="A13" s="61" t="s">
        <v>1</v>
      </c>
      <c r="B13" s="62"/>
      <c r="C13" s="62"/>
      <c r="D13" s="62"/>
      <c r="E13" s="62"/>
      <c r="F13" s="62"/>
      <c r="G13" s="62"/>
      <c r="H13" s="62"/>
      <c r="I13" s="62"/>
    </row>
    <row r="14" spans="1:9" ht="15">
      <c r="A14" s="59"/>
      <c r="B14" s="60"/>
      <c r="C14" s="60"/>
      <c r="D14" s="60"/>
      <c r="E14" s="60"/>
      <c r="F14" s="60"/>
      <c r="G14" s="60"/>
      <c r="H14" s="60"/>
      <c r="I14" s="60"/>
    </row>
    <row r="15" spans="1:9" ht="15">
      <c r="A15" s="61" t="s">
        <v>111</v>
      </c>
      <c r="B15" s="62"/>
      <c r="C15" s="62"/>
      <c r="D15" s="62"/>
      <c r="E15" s="62"/>
      <c r="F15" s="62"/>
      <c r="G15" s="62"/>
      <c r="H15" s="62"/>
      <c r="I15" s="62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12" ht="15">
      <c r="A17" s="59" t="s">
        <v>112</v>
      </c>
      <c r="B17" s="60"/>
      <c r="C17" s="60"/>
      <c r="D17" s="60"/>
      <c r="E17" s="60"/>
      <c r="F17" s="60"/>
      <c r="G17" s="60"/>
      <c r="H17" s="60"/>
      <c r="I17" s="60"/>
    </row>
    <row r="18" spans="1:12" ht="15">
      <c r="A18" s="59" t="s">
        <v>2</v>
      </c>
      <c r="B18" s="60"/>
      <c r="C18" s="60"/>
      <c r="D18" s="60"/>
      <c r="E18" s="60"/>
      <c r="F18" s="60"/>
      <c r="G18" s="60"/>
      <c r="H18" s="60"/>
      <c r="I18" s="60"/>
    </row>
    <row r="19" spans="1:12" s="12" customFormat="1" ht="15">
      <c r="A19" s="63" t="s">
        <v>107</v>
      </c>
      <c r="B19" s="60"/>
      <c r="C19" s="60"/>
      <c r="D19" s="60"/>
      <c r="E19" s="60"/>
      <c r="F19" s="60"/>
      <c r="G19" s="60"/>
      <c r="H19" s="60"/>
      <c r="I19" s="60"/>
    </row>
    <row r="20" spans="1:12" s="13" customFormat="1" ht="50.1" customHeight="1">
      <c r="A20" s="64" t="s">
        <v>3</v>
      </c>
      <c r="B20" s="64"/>
      <c r="C20" s="64" t="s">
        <v>4</v>
      </c>
      <c r="D20" s="52"/>
      <c r="E20" s="52"/>
      <c r="F20" s="52"/>
      <c r="G20" s="8" t="s">
        <v>37</v>
      </c>
      <c r="H20" s="33" t="s">
        <v>5</v>
      </c>
      <c r="I20" s="8" t="s">
        <v>6</v>
      </c>
    </row>
    <row r="21" spans="1:12" ht="15.75">
      <c r="A21" s="3" t="s">
        <v>7</v>
      </c>
      <c r="B21" s="10" t="s">
        <v>8</v>
      </c>
      <c r="C21" s="53" t="s">
        <v>8</v>
      </c>
      <c r="D21" s="65"/>
      <c r="E21" s="65"/>
      <c r="F21" s="65"/>
      <c r="G21" s="28" t="s">
        <v>108</v>
      </c>
      <c r="H21" s="25">
        <f>H22+H28</f>
        <v>322042.96000000002</v>
      </c>
      <c r="I21" s="25">
        <v>324570.34999999998</v>
      </c>
      <c r="L21" s="32"/>
    </row>
    <row r="22" spans="1:12" ht="15.75">
      <c r="A22" s="2" t="s">
        <v>9</v>
      </c>
      <c r="B22" s="16" t="s">
        <v>10</v>
      </c>
      <c r="C22" s="51" t="s">
        <v>10</v>
      </c>
      <c r="D22" s="51"/>
      <c r="E22" s="51"/>
      <c r="F22" s="51"/>
      <c r="G22" s="16"/>
      <c r="H22" s="25">
        <f>H23+H24+H25+H26</f>
        <v>270593.06</v>
      </c>
      <c r="I22" s="25">
        <f>I23+I24+I25+I26</f>
        <v>269260.01</v>
      </c>
      <c r="K22" s="34"/>
    </row>
    <row r="23" spans="1:12" ht="15.75">
      <c r="A23" s="2" t="s">
        <v>45</v>
      </c>
      <c r="B23" s="16" t="s">
        <v>46</v>
      </c>
      <c r="C23" s="51" t="s">
        <v>46</v>
      </c>
      <c r="D23" s="51"/>
      <c r="E23" s="51"/>
      <c r="F23" s="51"/>
      <c r="G23" s="16"/>
      <c r="H23" s="40">
        <v>127654.66</v>
      </c>
      <c r="I23" s="26">
        <v>129109.86</v>
      </c>
      <c r="K23" s="32"/>
    </row>
    <row r="24" spans="1:12" ht="15.75">
      <c r="A24" s="2" t="s">
        <v>47</v>
      </c>
      <c r="B24" s="4" t="s">
        <v>48</v>
      </c>
      <c r="C24" s="49" t="s">
        <v>48</v>
      </c>
      <c r="D24" s="49"/>
      <c r="E24" s="49"/>
      <c r="F24" s="49"/>
      <c r="G24" s="4"/>
      <c r="H24" s="27">
        <v>140416.98000000001</v>
      </c>
      <c r="I24" s="27">
        <v>138577.23000000001</v>
      </c>
    </row>
    <row r="25" spans="1:12" ht="15.75">
      <c r="A25" s="2" t="s">
        <v>49</v>
      </c>
      <c r="B25" s="16" t="s">
        <v>50</v>
      </c>
      <c r="C25" s="49" t="s">
        <v>50</v>
      </c>
      <c r="D25" s="49"/>
      <c r="E25" s="49"/>
      <c r="F25" s="49"/>
      <c r="G25" s="16"/>
      <c r="H25" s="4"/>
      <c r="I25" s="4">
        <v>0</v>
      </c>
      <c r="K25" s="32"/>
    </row>
    <row r="26" spans="1:12" ht="15.75">
      <c r="A26" s="2" t="s">
        <v>51</v>
      </c>
      <c r="B26" s="4" t="s">
        <v>52</v>
      </c>
      <c r="C26" s="49" t="s">
        <v>52</v>
      </c>
      <c r="D26" s="49"/>
      <c r="E26" s="49"/>
      <c r="F26" s="49"/>
      <c r="G26" s="4"/>
      <c r="H26" s="27">
        <v>2521.42</v>
      </c>
      <c r="I26" s="4">
        <v>1572.92</v>
      </c>
    </row>
    <row r="27" spans="1:12" ht="15.75">
      <c r="A27" s="2" t="s">
        <v>11</v>
      </c>
      <c r="B27" s="16" t="s">
        <v>12</v>
      </c>
      <c r="C27" s="49" t="s">
        <v>12</v>
      </c>
      <c r="D27" s="49"/>
      <c r="E27" s="49"/>
      <c r="F27" s="49"/>
      <c r="G27" s="16"/>
      <c r="H27" s="10"/>
      <c r="I27" s="10"/>
      <c r="L27" s="32"/>
    </row>
    <row r="28" spans="1:12" ht="15.75">
      <c r="A28" s="2" t="s">
        <v>13</v>
      </c>
      <c r="B28" s="16" t="s">
        <v>14</v>
      </c>
      <c r="C28" s="49" t="s">
        <v>14</v>
      </c>
      <c r="D28" s="49"/>
      <c r="E28" s="49"/>
      <c r="F28" s="49"/>
      <c r="G28" s="16"/>
      <c r="H28" s="25">
        <f>H29</f>
        <v>51449.9</v>
      </c>
      <c r="I28" s="25">
        <f>I29</f>
        <v>54310.34</v>
      </c>
    </row>
    <row r="29" spans="1:12" ht="15.75">
      <c r="A29" s="2" t="s">
        <v>53</v>
      </c>
      <c r="B29" s="4" t="s">
        <v>15</v>
      </c>
      <c r="C29" s="49" t="s">
        <v>15</v>
      </c>
      <c r="D29" s="49"/>
      <c r="E29" s="49"/>
      <c r="F29" s="49"/>
      <c r="G29" s="4"/>
      <c r="H29" s="27">
        <v>51449.9</v>
      </c>
      <c r="I29" s="27">
        <v>54310.34</v>
      </c>
      <c r="K29" s="32"/>
    </row>
    <row r="30" spans="1:12" ht="15.75">
      <c r="A30" s="2" t="s">
        <v>54</v>
      </c>
      <c r="B30" s="4" t="s">
        <v>16</v>
      </c>
      <c r="C30" s="49" t="s">
        <v>16</v>
      </c>
      <c r="D30" s="49"/>
      <c r="E30" s="49"/>
      <c r="F30" s="49"/>
      <c r="G30" s="4"/>
      <c r="H30" s="10"/>
      <c r="I30" s="10"/>
    </row>
    <row r="31" spans="1:12" ht="15.75">
      <c r="A31" s="3" t="s">
        <v>17</v>
      </c>
      <c r="B31" s="10" t="s">
        <v>18</v>
      </c>
      <c r="C31" s="53" t="s">
        <v>18</v>
      </c>
      <c r="D31" s="53"/>
      <c r="E31" s="53"/>
      <c r="F31" s="53"/>
      <c r="G31" s="28" t="s">
        <v>109</v>
      </c>
      <c r="H31" s="25">
        <f>H32+H33+H34+H35+H36+H37+H38+H39+H40+H41+H42+H43+H44+H45</f>
        <v>-318713.98</v>
      </c>
      <c r="I31" s="25">
        <f>I32+I33+I34+I35+I36+I37+I38+I39+I40+I41+I42+I43+I44+I45</f>
        <v>-324049.43000000005</v>
      </c>
    </row>
    <row r="32" spans="1:12" ht="15.75">
      <c r="A32" s="2" t="s">
        <v>9</v>
      </c>
      <c r="B32" s="16" t="s">
        <v>55</v>
      </c>
      <c r="C32" s="49" t="s">
        <v>95</v>
      </c>
      <c r="D32" s="50"/>
      <c r="E32" s="50"/>
      <c r="F32" s="50"/>
      <c r="G32" s="16"/>
      <c r="H32" s="4">
        <v>-252895.32</v>
      </c>
      <c r="I32" s="4">
        <v>-249789.63</v>
      </c>
    </row>
    <row r="33" spans="1:12" ht="15.75">
      <c r="A33" s="2" t="s">
        <v>11</v>
      </c>
      <c r="B33" s="16" t="s">
        <v>56</v>
      </c>
      <c r="C33" s="49" t="s">
        <v>85</v>
      </c>
      <c r="D33" s="50"/>
      <c r="E33" s="50"/>
      <c r="F33" s="50"/>
      <c r="G33" s="16"/>
      <c r="H33" s="4">
        <v>-5525.61</v>
      </c>
      <c r="I33" s="4">
        <v>-3669.42</v>
      </c>
    </row>
    <row r="34" spans="1:12" ht="15.75">
      <c r="A34" s="2" t="s">
        <v>13</v>
      </c>
      <c r="B34" s="16" t="s">
        <v>57</v>
      </c>
      <c r="C34" s="49" t="s">
        <v>86</v>
      </c>
      <c r="D34" s="50"/>
      <c r="E34" s="50"/>
      <c r="F34" s="50"/>
      <c r="G34" s="16"/>
      <c r="H34" s="27">
        <v>-15574.51</v>
      </c>
      <c r="I34" s="27">
        <v>-15849.77</v>
      </c>
    </row>
    <row r="35" spans="1:12" ht="15.75">
      <c r="A35" s="2" t="s">
        <v>21</v>
      </c>
      <c r="B35" s="16" t="s">
        <v>58</v>
      </c>
      <c r="C35" s="51" t="s">
        <v>87</v>
      </c>
      <c r="D35" s="50"/>
      <c r="E35" s="50"/>
      <c r="F35" s="50"/>
      <c r="G35" s="16"/>
      <c r="H35" s="4"/>
      <c r="I35" s="4">
        <v>0</v>
      </c>
    </row>
    <row r="36" spans="1:12" ht="15.75">
      <c r="A36" s="2" t="s">
        <v>59</v>
      </c>
      <c r="B36" s="16" t="s">
        <v>60</v>
      </c>
      <c r="C36" s="51" t="s">
        <v>88</v>
      </c>
      <c r="D36" s="50"/>
      <c r="E36" s="50"/>
      <c r="F36" s="50"/>
      <c r="G36" s="16"/>
      <c r="H36" s="4"/>
      <c r="I36" s="4">
        <v>0</v>
      </c>
    </row>
    <row r="37" spans="1:12" ht="15.75">
      <c r="A37" s="2" t="s">
        <v>61</v>
      </c>
      <c r="B37" s="16" t="s">
        <v>62</v>
      </c>
      <c r="C37" s="51" t="s">
        <v>89</v>
      </c>
      <c r="D37" s="50"/>
      <c r="E37" s="50"/>
      <c r="F37" s="50"/>
      <c r="G37" s="16"/>
      <c r="H37" s="27">
        <v>-1000.3</v>
      </c>
      <c r="I37" s="27">
        <v>-993.75</v>
      </c>
    </row>
    <row r="38" spans="1:12" ht="15.75">
      <c r="A38" s="2" t="s">
        <v>63</v>
      </c>
      <c r="B38" s="16" t="s">
        <v>64</v>
      </c>
      <c r="C38" s="51" t="s">
        <v>90</v>
      </c>
      <c r="D38" s="50"/>
      <c r="E38" s="50"/>
      <c r="F38" s="50"/>
      <c r="G38" s="16"/>
      <c r="H38" s="4"/>
      <c r="I38" s="4">
        <v>-771.15</v>
      </c>
    </row>
    <row r="39" spans="1:12" ht="15.75">
      <c r="A39" s="2" t="s">
        <v>65</v>
      </c>
      <c r="B39" s="16" t="s">
        <v>19</v>
      </c>
      <c r="C39" s="49" t="s">
        <v>19</v>
      </c>
      <c r="D39" s="50"/>
      <c r="E39" s="50"/>
      <c r="F39" s="50"/>
      <c r="G39" s="16"/>
      <c r="H39" s="4"/>
      <c r="I39" s="4"/>
    </row>
    <row r="40" spans="1:12" ht="15.75">
      <c r="A40" s="2" t="s">
        <v>66</v>
      </c>
      <c r="B40" s="16" t="s">
        <v>67</v>
      </c>
      <c r="C40" s="51" t="s">
        <v>67</v>
      </c>
      <c r="D40" s="50"/>
      <c r="E40" s="50"/>
      <c r="F40" s="50"/>
      <c r="G40" s="16"/>
      <c r="H40" s="4">
        <v>-35644.22</v>
      </c>
      <c r="I40" s="4">
        <v>-49043.64</v>
      </c>
      <c r="L40" s="32"/>
    </row>
    <row r="41" spans="1:12" ht="15.75" customHeight="1">
      <c r="A41" s="2" t="s">
        <v>68</v>
      </c>
      <c r="B41" s="16" t="s">
        <v>20</v>
      </c>
      <c r="C41" s="49" t="s">
        <v>38</v>
      </c>
      <c r="D41" s="52"/>
      <c r="E41" s="52"/>
      <c r="F41" s="52"/>
      <c r="G41" s="16"/>
      <c r="H41" s="4"/>
      <c r="I41" s="4"/>
    </row>
    <row r="42" spans="1:12" ht="15.75" customHeight="1">
      <c r="A42" s="2" t="s">
        <v>69</v>
      </c>
      <c r="B42" s="16" t="s">
        <v>70</v>
      </c>
      <c r="C42" s="49" t="s">
        <v>91</v>
      </c>
      <c r="D42" s="50"/>
      <c r="E42" s="50"/>
      <c r="F42" s="50"/>
      <c r="G42" s="16"/>
      <c r="H42" s="4"/>
      <c r="I42" s="4"/>
    </row>
    <row r="43" spans="1:12" ht="15.75">
      <c r="A43" s="2" t="s">
        <v>71</v>
      </c>
      <c r="B43" s="16" t="s">
        <v>72</v>
      </c>
      <c r="C43" s="49" t="s">
        <v>39</v>
      </c>
      <c r="D43" s="50"/>
      <c r="E43" s="50"/>
      <c r="F43" s="50"/>
      <c r="G43" s="16"/>
      <c r="H43" s="4"/>
      <c r="I43" s="4"/>
    </row>
    <row r="44" spans="1:12" ht="15.75">
      <c r="A44" s="2" t="s">
        <v>73</v>
      </c>
      <c r="B44" s="16" t="s">
        <v>74</v>
      </c>
      <c r="C44" s="49" t="s">
        <v>92</v>
      </c>
      <c r="D44" s="50"/>
      <c r="E44" s="50"/>
      <c r="F44" s="50"/>
      <c r="G44" s="16"/>
      <c r="H44" s="4">
        <v>-8074.02</v>
      </c>
      <c r="I44" s="4">
        <v>-3932.07</v>
      </c>
    </row>
    <row r="45" spans="1:12" ht="15.75">
      <c r="A45" s="2" t="s">
        <v>75</v>
      </c>
      <c r="B45" s="16" t="s">
        <v>22</v>
      </c>
      <c r="C45" s="67" t="s">
        <v>40</v>
      </c>
      <c r="D45" s="68"/>
      <c r="E45" s="68"/>
      <c r="F45" s="69"/>
      <c r="G45" s="16"/>
      <c r="H45" s="35"/>
      <c r="I45" s="31"/>
    </row>
    <row r="46" spans="1:12" ht="15.75">
      <c r="A46" s="10" t="s">
        <v>23</v>
      </c>
      <c r="B46" s="11" t="s">
        <v>24</v>
      </c>
      <c r="C46" s="70" t="s">
        <v>24</v>
      </c>
      <c r="D46" s="71"/>
      <c r="E46" s="71"/>
      <c r="F46" s="72"/>
      <c r="G46" s="11"/>
      <c r="H46" s="36">
        <f>H54-H51</f>
        <v>3328.98</v>
      </c>
      <c r="I46" s="36">
        <f>I54-I51</f>
        <v>-479.08000000000004</v>
      </c>
      <c r="K46" s="32"/>
    </row>
    <row r="47" spans="1:12" ht="15.75">
      <c r="A47" s="10" t="s">
        <v>25</v>
      </c>
      <c r="B47" s="10" t="s">
        <v>26</v>
      </c>
      <c r="C47" s="73" t="s">
        <v>26</v>
      </c>
      <c r="D47" s="71"/>
      <c r="E47" s="71"/>
      <c r="F47" s="72"/>
      <c r="G47" s="14"/>
      <c r="H47" s="37"/>
      <c r="I47" s="30"/>
    </row>
    <row r="48" spans="1:12" ht="15.75">
      <c r="A48" s="4" t="s">
        <v>76</v>
      </c>
      <c r="B48" s="16" t="s">
        <v>77</v>
      </c>
      <c r="C48" s="67" t="s">
        <v>93</v>
      </c>
      <c r="D48" s="68"/>
      <c r="E48" s="68"/>
      <c r="F48" s="69"/>
      <c r="G48" s="9"/>
      <c r="H48" s="35"/>
      <c r="I48" s="31"/>
    </row>
    <row r="49" spans="1:9" ht="15.75">
      <c r="A49" s="4" t="s">
        <v>11</v>
      </c>
      <c r="B49" s="16" t="s">
        <v>78</v>
      </c>
      <c r="C49" s="67" t="s">
        <v>78</v>
      </c>
      <c r="D49" s="68"/>
      <c r="E49" s="68"/>
      <c r="F49" s="69"/>
      <c r="G49" s="9"/>
      <c r="H49" s="35"/>
      <c r="I49" s="31"/>
    </row>
    <row r="50" spans="1:9" ht="15.75">
      <c r="A50" s="4" t="s">
        <v>79</v>
      </c>
      <c r="B50" s="16" t="s">
        <v>80</v>
      </c>
      <c r="C50" s="67" t="s">
        <v>94</v>
      </c>
      <c r="D50" s="68"/>
      <c r="E50" s="68"/>
      <c r="F50" s="69"/>
      <c r="G50" s="9"/>
      <c r="H50" s="35"/>
      <c r="I50" s="31"/>
    </row>
    <row r="51" spans="1:9" ht="15.75">
      <c r="A51" s="10" t="s">
        <v>27</v>
      </c>
      <c r="B51" s="11" t="s">
        <v>28</v>
      </c>
      <c r="C51" s="70" t="s">
        <v>28</v>
      </c>
      <c r="D51" s="71"/>
      <c r="E51" s="71"/>
      <c r="F51" s="72"/>
      <c r="G51" s="14"/>
      <c r="H51" s="37">
        <v>0.79</v>
      </c>
      <c r="I51" s="30">
        <v>0.79</v>
      </c>
    </row>
    <row r="52" spans="1:9" ht="30" customHeight="1">
      <c r="A52" s="10" t="s">
        <v>29</v>
      </c>
      <c r="B52" s="11" t="s">
        <v>42</v>
      </c>
      <c r="C52" s="74" t="s">
        <v>42</v>
      </c>
      <c r="D52" s="75"/>
      <c r="E52" s="75"/>
      <c r="F52" s="76"/>
      <c r="G52" s="14"/>
      <c r="H52" s="37"/>
      <c r="I52" s="30"/>
    </row>
    <row r="53" spans="1:9" ht="15.75">
      <c r="A53" s="10" t="s">
        <v>30</v>
      </c>
      <c r="B53" s="11" t="s">
        <v>81</v>
      </c>
      <c r="C53" s="70" t="s">
        <v>81</v>
      </c>
      <c r="D53" s="71"/>
      <c r="E53" s="71"/>
      <c r="F53" s="72"/>
      <c r="G53" s="14"/>
      <c r="H53" s="37"/>
      <c r="I53" s="30"/>
    </row>
    <row r="54" spans="1:9" ht="30" customHeight="1">
      <c r="A54" s="10" t="s">
        <v>32</v>
      </c>
      <c r="B54" s="10" t="s">
        <v>31</v>
      </c>
      <c r="C54" s="77" t="s">
        <v>31</v>
      </c>
      <c r="D54" s="75"/>
      <c r="E54" s="75"/>
      <c r="F54" s="76"/>
      <c r="G54" s="14"/>
      <c r="H54" s="36">
        <v>3329.77</v>
      </c>
      <c r="I54" s="29">
        <v>-478.29</v>
      </c>
    </row>
    <row r="55" spans="1:9" ht="15.75">
      <c r="A55" s="10" t="s">
        <v>9</v>
      </c>
      <c r="B55" s="10" t="s">
        <v>33</v>
      </c>
      <c r="C55" s="73" t="s">
        <v>33</v>
      </c>
      <c r="D55" s="71"/>
      <c r="E55" s="71"/>
      <c r="F55" s="72"/>
      <c r="G55" s="14"/>
      <c r="H55" s="37"/>
      <c r="I55" s="30"/>
    </row>
    <row r="56" spans="1:9" ht="15.75">
      <c r="A56" s="10" t="s">
        <v>82</v>
      </c>
      <c r="B56" s="11" t="s">
        <v>34</v>
      </c>
      <c r="C56" s="70" t="s">
        <v>34</v>
      </c>
      <c r="D56" s="71"/>
      <c r="E56" s="71"/>
      <c r="F56" s="72"/>
      <c r="G56" s="14"/>
      <c r="H56" s="36">
        <v>3329.77</v>
      </c>
      <c r="I56" s="29">
        <v>-478.29</v>
      </c>
    </row>
    <row r="57" spans="1:9" ht="15.75">
      <c r="A57" s="4" t="s">
        <v>9</v>
      </c>
      <c r="B57" s="16" t="s">
        <v>83</v>
      </c>
      <c r="C57" s="67" t="s">
        <v>83</v>
      </c>
      <c r="D57" s="68"/>
      <c r="E57" s="68"/>
      <c r="F57" s="69"/>
      <c r="G57" s="9"/>
      <c r="H57" s="35"/>
      <c r="I57" s="31"/>
    </row>
    <row r="58" spans="1:9" ht="15.75">
      <c r="A58" s="4" t="s">
        <v>11</v>
      </c>
      <c r="B58" s="16" t="s">
        <v>84</v>
      </c>
      <c r="C58" s="67" t="s">
        <v>84</v>
      </c>
      <c r="D58" s="68"/>
      <c r="E58" s="68"/>
      <c r="F58" s="69"/>
      <c r="G58" s="9"/>
      <c r="H58" s="35"/>
      <c r="I58" s="31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48" t="s">
        <v>113</v>
      </c>
      <c r="B60" s="48"/>
      <c r="C60" s="48"/>
      <c r="D60" s="48"/>
      <c r="E60" s="48"/>
      <c r="F60" s="48"/>
      <c r="G60" s="38" t="s">
        <v>100</v>
      </c>
      <c r="H60" s="45" t="s">
        <v>114</v>
      </c>
      <c r="I60" s="45"/>
    </row>
    <row r="61" spans="1:9" s="12" customFormat="1" ht="15" customHeight="1">
      <c r="A61" s="47" t="s">
        <v>102</v>
      </c>
      <c r="B61" s="47"/>
      <c r="C61" s="47"/>
      <c r="D61" s="47"/>
      <c r="E61" s="47"/>
      <c r="F61" s="47"/>
      <c r="G61" s="20" t="s">
        <v>98</v>
      </c>
      <c r="H61" s="46" t="s">
        <v>35</v>
      </c>
      <c r="I61" s="46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3"/>
    </row>
    <row r="63" spans="1:9" ht="12.75" customHeight="1">
      <c r="A63" s="44" t="s">
        <v>106</v>
      </c>
      <c r="B63" s="44"/>
      <c r="C63" s="44"/>
      <c r="D63" s="44"/>
      <c r="E63" s="44"/>
      <c r="F63" s="44"/>
      <c r="G63" s="39" t="s">
        <v>101</v>
      </c>
      <c r="H63" s="41" t="s">
        <v>110</v>
      </c>
      <c r="I63" s="41"/>
    </row>
    <row r="64" spans="1:9">
      <c r="A64" s="43" t="s">
        <v>103</v>
      </c>
      <c r="B64" s="43"/>
      <c r="C64" s="43"/>
      <c r="D64" s="43"/>
      <c r="E64" s="43"/>
      <c r="F64" s="43"/>
      <c r="G64" s="21" t="s">
        <v>99</v>
      </c>
      <c r="H64" s="42" t="s">
        <v>35</v>
      </c>
      <c r="I64" s="42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C37:F37"/>
    <mergeCell ref="C30:F30"/>
    <mergeCell ref="C31:F31"/>
    <mergeCell ref="C32:F32"/>
    <mergeCell ref="C33:F3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2018-08-20T09:54:58Z</cp:lastPrinted>
  <dcterms:created xsi:type="dcterms:W3CDTF">1996-10-14T23:33:28Z</dcterms:created>
  <dcterms:modified xsi:type="dcterms:W3CDTF">2018-08-20T10:47:15Z</dcterms:modified>
</cp:coreProperties>
</file>